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B1FEDAF4-4CCC-4B70-A8E9-6D63343F1FD2}"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 name="Лист1" sheetId="2" r:id="rId2"/>
  </sheets>
  <definedNames>
    <definedName name="_xlnm._FilterDatabase" localSheetId="0" hidden="1">Объявление!$A$1:$K$9</definedName>
    <definedName name="_xlnm.Print_Area" localSheetId="0">Объявление!$A$1:$K$22</definedName>
  </definedNames>
  <calcPr calcId="191029"/>
</workbook>
</file>

<file path=xl/calcChain.xml><?xml version="1.0" encoding="utf-8"?>
<calcChain xmlns="http://schemas.openxmlformats.org/spreadsheetml/2006/main">
  <c r="H8" i="1" l="1"/>
  <c r="H7" i="1"/>
  <c r="H19" i="1"/>
  <c r="H18" i="1" l="1"/>
  <c r="H17" i="1" l="1"/>
  <c r="H16" i="1"/>
  <c r="H5" i="1"/>
  <c r="H6" i="1"/>
  <c r="H15" i="1"/>
  <c r="H4" i="1"/>
  <c r="H9" i="1" l="1"/>
  <c r="H20" i="1"/>
  <c r="G25" i="2"/>
  <c r="G24" i="2"/>
  <c r="G23" i="2"/>
  <c r="G22" i="2"/>
  <c r="G21" i="2"/>
  <c r="G20" i="2"/>
  <c r="G19" i="2"/>
  <c r="G18" i="2"/>
  <c r="G17" i="2"/>
  <c r="G16" i="2"/>
  <c r="G15" i="2"/>
  <c r="G14" i="2"/>
  <c r="G13" i="2"/>
  <c r="G12" i="2"/>
  <c r="G11" i="2"/>
  <c r="G10" i="2"/>
  <c r="G9" i="2"/>
  <c r="G8" i="2"/>
  <c r="G7" i="2"/>
  <c r="G6" i="2"/>
  <c r="G5" i="2"/>
  <c r="G4" i="2"/>
  <c r="G3" i="2"/>
  <c r="G2" i="2"/>
  <c r="G1" i="2"/>
</calcChain>
</file>

<file path=xl/sharedStrings.xml><?xml version="1.0" encoding="utf-8"?>
<sst xmlns="http://schemas.openxmlformats.org/spreadsheetml/2006/main" count="151" uniqueCount="106">
  <si>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</si>
  <si>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</si>
  <si>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</si>
  <si>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</si>
  <si>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</si>
  <si>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</si>
  <si>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</si>
  <si>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</si>
  <si>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</si>
  <si>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</si>
  <si>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</si>
  <si>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</si>
  <si>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</si>
  <si>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</si>
  <si>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</si>
  <si>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</si>
  <si>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</si>
  <si>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</si>
  <si>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</si>
  <si>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СКО, г.Петропавловск, ул.Ж.Кизатова, 7А, детский корпус каб. 111</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</si>
  <si>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</si>
  <si>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уп</t>
  </si>
  <si>
    <t>шт</t>
  </si>
  <si>
    <t>Паста для девитализации пульпы</t>
  </si>
  <si>
    <t>Жидкость гемостатическая</t>
  </si>
  <si>
    <t>Гипохлорит натрия. раствор для антисептической
обработки корневых каналов 1 уп. - 100 мл.</t>
  </si>
  <si>
    <t>Гипохлорит натрия</t>
  </si>
  <si>
    <t>Материал на основе гидроксида кальция с йодоформом для заполнения корневых каналов.</t>
  </si>
  <si>
    <t xml:space="preserve">Комплектация: Паста (шприц) 2,5 мл – 2 шт. Сменные канюли – 20 шт. Инструкция по применению – 1 шт.
Состав: сульфат бария, кальция гидроксид, изотонический раствор, йодоформ.
 </t>
  </si>
  <si>
    <t>Материал стоматологический для очистки и расширения корневых каналов</t>
  </si>
  <si>
    <t>Состав и описание медицинского изделия: Гель для подготовки корневых каналов изготовлен на основе кислоты ЭДТА и перекиси карбамида, используется с раствором 2,5-5% гипохлорита натрия, помогает очистить, смягчить и расширить стенки корневых каналов. Использование при температуре 23°C. Комплектность к медицинскому изделию: Материал стоматологический для очистки и расширения корневых каналов в шприце 3,7г; Канюли –5 шт.</t>
  </si>
  <si>
    <t>Цемент стоматологический</t>
  </si>
  <si>
    <t xml:space="preserve">Универсальный усовершенствованный цинк-фосфатный цемент, обладает высокими показателями механической прочности при сжатии (100 МПа) и химической устойчивости. Назначение: фиксация вкладок, штифтовых зубов, металлических, пластмассовых, фарфоровых, металлокерамических коронок и мостовидных протезов;
пломбирование зубов, подлежащих закрытию коронками;
изолирующая прокладка при пломбировании зубов.
 Комплектация: Порошок 100 г: Жидкость 60 г. 
</t>
  </si>
  <si>
    <t xml:space="preserve">Паста для девитализации пульпы зуба без мышьяка в
баночке 6г или в шприце 3г +10 аппликаторов. Состав и
описание изделия Паста без мышьяка, применяется для
девитализации пульпы зуба перед ее экстирпацией или
ампутацией. Активным веществом является парафор мальдегид. Паста легко наносится, быстро действует и
имеет обезболивающий эффект
</t>
  </si>
  <si>
    <t>Стоматологический материал для девитализации пульпы</t>
  </si>
  <si>
    <t xml:space="preserve">для девитализации пульпы без использования мышьяка. Подходит в качестве дополнительного средства при повторной процедуре с применением мышьяка. В состав препарата для девитализации пульпы входит триоксиметилен. Средство не имеет токсического воздействия на ткани периодонта.Состав: Параформальдегид, 2-Борнанон, Парахлорфенол
Лидокаин, Диметилсульфоксид, Глицерин дистиллированный
Волокнистый наполнитель.Упаковка:
Паста (стеклянная баночка) 6,5 г – 1 шт.
Инструкция по применению – 1 шт.
</t>
  </si>
  <si>
    <t>Кнопочный турбинный наконечник</t>
  </si>
  <si>
    <t>Высокоскоростной наконечник с пневматической турбиной, спиральным подшипником и изогнутым корпусом</t>
  </si>
  <si>
    <t>Кнопочный турбинный наконечник с подсветкой</t>
  </si>
  <si>
    <t>Высокоскоростной наконечник с пневматической турбиной, спиральным подшипником и изогнутым корпусом с подсветкой</t>
  </si>
  <si>
    <t>Наконечник для микромотора угловой</t>
  </si>
  <si>
    <t>Низкоскоростной стоматологический наконечник</t>
  </si>
  <si>
    <t>Нить ретракционная</t>
  </si>
  <si>
    <t>Игла карпульная</t>
  </si>
  <si>
    <t>Игла карпульная (№0,3*25 мм)</t>
  </si>
  <si>
    <t>Слюноотсос</t>
  </si>
  <si>
    <t>Шпатель стоматологический двухсторонний</t>
  </si>
  <si>
    <t>Штопфер гладилка №3</t>
  </si>
  <si>
    <t>Гладилка с круглой головкой №4</t>
  </si>
  <si>
    <t>Дистальная гладилка штопфер №5</t>
  </si>
  <si>
    <t>Гладилка двухсторонняя серповидная и дистальная №6</t>
  </si>
  <si>
    <t>Эксковатор стоматологический 2-х сторонний с круглой ручкой №2</t>
  </si>
  <si>
    <t>Эксковатор стоматологический 2-х сторонний с круглой ручкой №4</t>
  </si>
  <si>
    <t>Пинцет стоматологический изогнутый</t>
  </si>
  <si>
    <t>Зонд стоматологический</t>
  </si>
  <si>
    <t>Ручки для стоматологических зеркал</t>
  </si>
  <si>
    <t>для осмотра полости  рта</t>
  </si>
  <si>
    <t>Набор дисков шлифовальных</t>
  </si>
  <si>
    <t xml:space="preserve">НК 4-х типов, диаметр 16 мм, с дискодержателем, 1 уп. - 40 шт. </t>
  </si>
  <si>
    <t>H-FILES 25 мм №08</t>
  </si>
  <si>
    <t>Ручной режущий стоматологический эндодонтический инструмент со спиральной нарезкой рабочей части. Материал рабочей режущей части - нержавеющая сталь, материал рукоятки – пластик (полибутилентерефталат). Для расширения и выравнивания стенок корневого канала. В упаковке 6 шт.</t>
  </si>
  <si>
    <t>Пинцет стоматологический изогнутый Пси (150 х 0,8) с узкими губками, изогнутыми по ребру, применяется при различных манипуляциях в ротовой полости. Изготовлен из нержавеющей стали. Длина 150 мм, ширина рабочей части 0,8 мм.</t>
  </si>
  <si>
    <t>Зонд зубной изогнутый используется в стоматологической практике для осмотра зуба и обнаружения различных его дефектов: кариозных полостей, размягченного дентина и т.п., а также для поиска входов в каналы. 
Характеристики: Общая длина - 155 мм. Материал - нержавеющая сталь.</t>
  </si>
  <si>
    <t>Экскаватор с круглой ручкой №4 -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2,4 мм.</t>
  </si>
  <si>
    <t>Экскаватор с круглой ручкой №2 -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1,2 мм.</t>
  </si>
  <si>
    <t>Гладилка предназначена для внесения в обработанные кариозные полости лекарственных прокладок в пастообразном состоянии, уплотнения пломбировочного материала, конденсации его к стенкам полости, а также для формирования пломб. Длина 160 мм.</t>
  </si>
  <si>
    <t xml:space="preserve">Штопфер: инструмент для уплотнения пломбировочного материала в кариозной полости, представляющий собой металлический стержень с грушевидной головкой, расположенной под тупым углом к нему. Длина 160 мм.
</t>
  </si>
  <si>
    <t>Инструмент ручной для уплотнения пломбировочного материала в кариозной полости. представляющий собой металлический стержень с конусообразным окончанием в сочетании с гладилкой. Длина 160 мм.</t>
  </si>
  <si>
    <t>Шпатель стоматологический, двухсторонний для работы с цементами, 180 мм. Многоразовый медицинский инструмент с лопатками с обеих сторон и цилиндрической ручкой посередине. Предназначен шпатель для растирания цемента при изготовлении пломбировочной массы. Длина : 180 мм.</t>
  </si>
  <si>
    <t xml:space="preserve">Слюноотсос для аспирации слюны в упаковке 100 шт. </t>
  </si>
  <si>
    <t xml:space="preserve">Раствор для остановки капиллярных кровотечений. Показания к применению: остановка любого капиллярного кровотечения: инфильтрация крови из десны в пришеечной области зуба: апикальное кровотечение. Представляет собой водный раствор сульфата железа. Комплектация:
Жидкость (стеклянный флакон) 13 мл – 1 шт.
Инструкция по применению – 1 шт.
 </t>
  </si>
  <si>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</si>
  <si>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упаковка</t>
  </si>
  <si>
    <t>Қаптама</t>
  </si>
  <si>
    <t>СҚО, г.Петропавл, Ж.Қизатов көшесі, 7А, балалар корпусы каб. 111</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</si>
  <si>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</si>
  <si>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</si>
  <si>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t xml:space="preserve">Объявление №16 от 27.06.2024 года
о проведении закупа МИ способом запроса ценовых предложений
</t>
  </si>
  <si>
    <t>Баға ұсыныстарын сұрату тәсілімен сатып алуды өткізу туралы 27.06.2024 жылғы №16 хабарландыру</t>
  </si>
  <si>
    <t>Анти-IgG, - C3d, эритроциттермен байланысты IgG молекулаларын немесе комплементті анықтауға арналған полиспецификалық кассета. Анти-IgG,- c3d адам глобулиніне антиденелері бар 6 бағаннан тұрады. қызыл қан клеткалары-на арналған сүзгі ретінде шыны шарларды қамтиды. 400шт/уп./</t>
  </si>
  <si>
    <t xml:space="preserve">Күтпеген антиденелерді анықтауға арналған үш компонентті жиынтық. Әрбір құтыда 0 жеке донор тобының эритроциттерінің ион күші төмен ерітіндідегі 0,8% суспензиясы болады. Реагенттердің әрқайсысының эритроциттер бетінде болатын антигендер қоса беріліп отырған антигендік бейіндегі карточкада көрсетілген./
                                                                                 </t>
  </si>
  <si>
    <t xml:space="preserve">
                                                 Кассеты полиспе-цифические, содер-жащие античелове-ческий иммуногло-булин для скрининга антител (400 шт)</t>
  </si>
  <si>
    <t xml:space="preserve">
                                                                                                           Анти-IgG, -C3d, полиспецифичная кассета для выявления связанных с эритро-цитами молекул IgG или комплемента. Состоит из 6 колонок, содержащих антитела к глобулину человека Анти-IgG, -C3d. В качестве фильтра для эрит-роцитов содержит стеклянные шарики. 400шт/уп.</t>
  </si>
  <si>
    <t xml:space="preserve"> упаковка</t>
  </si>
  <si>
    <t xml:space="preserve">
                                         Стандартные 0,8% эритроциты для поиска антител, 3х10 ml,</t>
  </si>
  <si>
    <t>Тест на сифи-лис (2,2+1+10мл) t  +2 +8C</t>
  </si>
  <si>
    <t>Кардиолипиновый антиген  набор  реагентов из комплекта  Диагностика сифилиса; агглютинация/угольная суспензия-липидный комплекс, фикси-рованное время; слайды, 1000 тестов, t  +2 +8C Состав набора:  A. Реа-гент: стабилизированная суспензия, содержащая липиды и угольные мик-рочастицы, азид натрия 0,95 г/л. 1*10 мл C−. Отрицательный контроль: сыворотка, азид натрия 0,95 г/л. 1*1 мл C+. Положительный контроль: сыворотка, реактивная против нетрепонемных антигенов, азид натрия 0,95 г/л. 1*1 мл, Слайды для агглютинации. Предназначены для многократного использования, их необходимо тщательно промывать и прополаскивать дистиллированной водой без каких-либо моющих средств. 5 шт *10 лу-нок, Одноразовые мешалки 1*100 шт, Флакон-дозатор 1 шт, Игла для флакона-дозатора 1 шт.</t>
  </si>
  <si>
    <t>Мерезге арналған тест  (2,2+1+10мл) t  +2 +8C</t>
  </si>
  <si>
    <t>Қорап</t>
  </si>
  <si>
    <t>флакон</t>
  </si>
  <si>
    <t>Набор для окраски ретикулоцитов</t>
  </si>
  <si>
    <t>Ретикулоциттерді бояуға арналған жинақ</t>
  </si>
  <si>
    <t>Раствор бриллиантового крезилового синего предназначен для окраски ретикулоцитов в крови. Рассчитан на 1000 определений. Состав:
1% раствор бриллиантового крезилового синего в 0.9% растворе натрия хлористого, 50 мл – 1 фл.</t>
  </si>
  <si>
    <t>Гауһар крезил көк ерітіндісі қандағы ретикулоциттерді бояуға арналған. 1000 анықтамаға есептелген. Құрамы:
0.9% натрий хлориді ерітіндісіндегі 1% гауһар крезил көк ерітіндісі, 50 мл -1 құты</t>
  </si>
  <si>
    <t>құты</t>
  </si>
  <si>
    <t xml:space="preserve">
                                                                                  Трехкомпонентный набор для выявления неожидаемых антител. В каждом из флаконов содержится 0,8%-я суспензия эритроцитов группы 0 отдельных до-норов в растворе низкой ионной силы. Антигены, присутствующие на по-верхности эритроцитов каждого из реагентов, указаны на прилагаемой карточке антигенного профиля.</t>
  </si>
  <si>
    <t>Кардиолипин антигені жиынтықтан реагенттер жиынтығы мерез диагно-стикасы; агглютинация / көмір суспензиясы-липидті кешен, белгіленген уақыт; слайдтар, 1000 тест, t +2 +8C жиынтықтың құрамы: A.
Реагент: құрамында липидтер мен көмір микробөлшектері бар тұрақтан-дырылған суспензия, натрий азиді 0,95 г/л.1*10 мл C−.Теріс бақылау: сарысу, натрий азиді 0,95 г / л. 1*1 мл C+. Оң бақылау: трепонемалық емес антигендерге қарсы реактивті Сарысу, натрий азиді 0,95 г/л.1*1 мл, агглютинацияға арналған слайдтар. Бірнеше рет қолда-нуға арналған, оларды жуғыш заттарсыз тазартылған сумен мұқият жуып, шаю керек.
5 дана*10 шұңқырша, бір рет қолданылатын араластырғыштар 1 * 100 дана, диспенсер құтысы 1 дана, диспенсер құтысына арналған ине 1 дана</t>
  </si>
  <si>
    <t>Антиденелерді іздеуге арналған стан-дартты 0,8% эритроциттер, 3х10 ml,/</t>
  </si>
  <si>
    <t>Құрамында антиденелер скринингіне арналған адам-гершілікке қарсы иммуноглобулин бар полиспецификалық кассеталар (400 дана)/</t>
  </si>
  <si>
    <t>Тест жолақтар анықтау үшін қандағы глюкоза</t>
  </si>
  <si>
    <t>Тест қандағы глюкоза деңгейін анықтауға арналған жолақтар, глюкометр үшін. 
Қандағы қант деңгейін анықтауға арналған сынақ жолақтары. Өлшеу уақыты-5 сек. Өте кішкентай қан тамшысы-0.9 мкл. Лазермен ойылған кең және ыңғайлы алтын жалатылған сынақ жолақтары. Техникалық сипаттамалары: түрі: сынақ жолақтары. Өлшеу әдісі: электрохимиялық. Өлшеу уақыты: 5 сек. Үлгі көлемі: 0,6 мкл. Өлшеу диапазоны: 0,6-33,3 ммоль / л.
Талданатын көрсеткіш: глюкоза. Қаптамада 50 дана бар.</t>
  </si>
  <si>
    <t>каптама</t>
  </si>
  <si>
    <t>Тест полоски для определения уровня глюкозы в крови</t>
  </si>
  <si>
    <t>Тест полоски для определения уровня глюкозы в крови, для глюкометра. 
Тест-полоски для определения уровня сахара в крови. Время замера — 5 сек. Очень маленькая капля крови —  0.9 мкл. Широкие и удобные позолоченные тест-полоски с лазерной гравировкой. Технические характеристики: Тип: Тест-полоски. Способ измерения: электрохимический. Время измерения: 5 сек. Объем образца: 0,6 мкл. Диапозон измерения: 0,6 - 33,3 ммоль/л.
Анализируемый показатель: глюкоза. В упаковке 50 штук.</t>
  </si>
  <si>
    <r>
      <rPr>
        <sz val="11"/>
        <color theme="4"/>
        <rFont val="Times New Roman"/>
        <family val="1"/>
        <charset val="204"/>
      </rPr>
      <t xml:space="preserve">Документы, предшествующие оплате, указаны в п.6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7 июня 2023 года № 110.
</t>
    </r>
    <r>
      <rPr>
        <b/>
        <sz val="11"/>
        <color rgb="FFC00000"/>
        <rFont val="Times New Roman"/>
        <family val="1"/>
        <charset val="204"/>
      </rPr>
      <t xml:space="preserve">Сумма выделенная для закупа  - 1215410 (Один миллион двести пятнадцать тысяч четыреста десять)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условиям, установленным п. 11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75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309 взрослый корпус) и содержит слова </t>
    </r>
    <r>
      <rPr>
        <b/>
        <sz val="11"/>
        <color theme="1"/>
        <rFont val="Times New Roman"/>
        <family val="1"/>
        <charset val="204"/>
      </rPr>
      <t xml:space="preserve">«Закуп способом запроса ценовых предложений медицинских изделий"  и  "Не вскрывать до </t>
    </r>
    <r>
      <rPr>
        <b/>
        <sz val="11"/>
        <color rgb="FFC00000"/>
        <rFont val="Times New Roman"/>
        <family val="1"/>
        <charset val="204"/>
      </rPr>
      <t>«05» июля 2024 года до 16 часов 00 минут"</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t>
    </r>
    <r>
      <rPr>
        <b/>
        <sz val="11"/>
        <color rgb="FFC00000"/>
        <rFont val="Times New Roman"/>
        <family val="1"/>
        <charset val="204"/>
      </rPr>
      <t>15 часов 00 минут</t>
    </r>
    <r>
      <rPr>
        <b/>
        <sz val="11"/>
        <color theme="1"/>
        <rFont val="Times New Roman"/>
        <family val="1"/>
        <charset val="204"/>
      </rPr>
      <t xml:space="preserve"> </t>
    </r>
    <r>
      <rPr>
        <b/>
        <sz val="11"/>
        <color rgb="FFC00000"/>
        <rFont val="Times New Roman"/>
        <family val="1"/>
        <charset val="204"/>
      </rPr>
      <t>"05" июля 2024 года.</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t>
    </r>
    <r>
      <rPr>
        <b/>
        <sz val="11"/>
        <color rgb="FFC00000"/>
        <rFont val="Times New Roman"/>
        <family val="1"/>
        <charset val="204"/>
      </rPr>
      <t>"05" июля в 16 часов 00 минут 2024 года</t>
    </r>
    <r>
      <rPr>
        <b/>
        <sz val="11"/>
        <color theme="1"/>
        <rFont val="Times New Roman"/>
        <family val="1"/>
        <charset val="204"/>
      </rPr>
      <t xml:space="preserve">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309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</si>
  <si>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6-тармағында көрсетілген.
</t>
    </r>
    <r>
      <rPr>
        <sz val="11"/>
        <rFont val="Times New Roman"/>
        <family val="1"/>
        <charset val="204"/>
      </rPr>
      <t xml:space="preserve">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Денсаулық сақтау Министрінің 2023 жылғы 7 маусымдағы № 110 бұйрығымен бекітілген 9 тармақта көрсетілген біліктілік талаптарына жауап беретін  барлық әлеуетті жеткізуші жіберіледі.
</t>
    </r>
    <r>
      <rPr>
        <sz val="11"/>
        <color rgb="FFC00000"/>
        <rFont val="Times New Roman"/>
        <family val="1"/>
        <charset val="204"/>
      </rPr>
      <t>Сатып алуға бөлінген сома - 1215410 (бір миллион екі жүз он бес мың төрт жүз он) теңге 00 тиын.</t>
    </r>
    <r>
      <rPr>
        <sz val="11"/>
        <rFont val="Times New Roman"/>
        <family val="1"/>
        <charset val="204"/>
      </rPr>
      <t xml:space="preserve">
Әлеуетті жеткізуші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11 тармағында белгіленген талаптарға сәйкестігін растайтын құжаттарды қамтиды.                                                                                                          Баға ұсынысы, сондай-ақ Қағидалардың 75-тармағында белгіленген құжаттар әлеуетті жеткізушінін атауы мен заңды мекенжайы көрсетілетін конвертке мөрленеді.</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 xml:space="preserve">"___________лот бойынша баға ұсыныстарын сұрату тәсілімен  медициналық бұйымдарды сатып алу және </t>
    </r>
    <r>
      <rPr>
        <b/>
        <sz val="11"/>
        <color rgb="FFC00000"/>
        <rFont val="Times New Roman"/>
        <family val="1"/>
        <charset val="204"/>
      </rPr>
      <t xml:space="preserve">"2024 жыл "05" шілде 16 сағат 00 минут дейін ашпаңыз" </t>
    </r>
    <r>
      <rPr>
        <b/>
        <sz val="11"/>
        <color theme="1"/>
        <rFont val="Times New Roman"/>
        <family val="1"/>
        <charset val="204"/>
      </rPr>
      <t>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 xml:space="preserve">Баға ұсыныстарын берудің соңғы мерзімі </t>
    </r>
    <r>
      <rPr>
        <b/>
        <sz val="11"/>
        <color rgb="FFC00000"/>
        <rFont val="Times New Roman"/>
        <family val="1"/>
        <charset val="204"/>
      </rPr>
      <t>2024 жылғы "05" шілде 15 сағат 00 минут.</t>
    </r>
    <r>
      <rPr>
        <b/>
        <sz val="11"/>
        <color theme="1"/>
        <rFont val="Times New Roman"/>
        <family val="1"/>
        <charset val="204"/>
      </rPr>
      <t xml:space="preserve">
Баға ұсыныстары бар конверттер </t>
    </r>
    <r>
      <rPr>
        <b/>
        <sz val="11"/>
        <color rgb="FFC00000"/>
        <rFont val="Times New Roman"/>
        <family val="1"/>
        <charset val="204"/>
      </rPr>
      <t>2024 жылғы  "05" шілде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309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</si>
</sst>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5"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rgb="FF000000"/>
      <name val="Times New Roman"/>
      <family val="1"/>
      <charset val="204"/>
    </font>
    <font>
      <b/>
      <sz val="11"/>
      <color rgb="FF000000"/>
      <name val="Times New Roman"/>
      <family val="1"/>
      <charset val="204"/>
    </font>
    <font>
      <sz val="8"/>
      <name val="Arial"/>
      <family val="2"/>
    </font>
    <font>
      <sz val="11"/>
      <name val="Times New Roman"/>
      <family val="1"/>
      <charset val="204"/>
    </font>
    <font>
      <b/>
      <sz val="11"/>
      <color rgb="FFC00000"/>
      <name val="Times New Roman"/>
      <family val="1"/>
      <charset val="204"/>
    </font>
    <font>
      <sz val="11"/>
      <color rgb="FFC00000"/>
      <name val="Times New Roman"/>
      <family val="1"/>
      <charset val="204"/>
    </font>
    <font>
      <i/>
      <sz val="11"/>
      <color rgb="FF000000"/>
      <name val="Times New Roman"/>
      <family val="1"/>
      <charset val="204"/>
    </font>
    <font>
      <i/>
      <sz val="11"/>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cellStyleXfs>
  <cellXfs count="64">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0" fontId="8" fillId="0" borderId="2" xfId="0" applyFont="1" applyBorder="1" applyAlignment="1">
      <alignment horizontal="center" vertical="top" wrapText="1"/>
    </xf>
    <xf numFmtId="3" fontId="8" fillId="0" borderId="2" xfId="0" applyNumberFormat="1" applyFont="1" applyBorder="1" applyAlignment="1">
      <alignment horizontal="center" vertical="top" wrapText="1"/>
    </xf>
    <xf numFmtId="4" fontId="8" fillId="0" borderId="2" xfId="0" applyNumberFormat="1" applyFont="1" applyBorder="1" applyAlignment="1">
      <alignment horizontal="center" vertical="top" wrapText="1"/>
    </xf>
    <xf numFmtId="164" fontId="8" fillId="0" borderId="2" xfId="0" applyNumberFormat="1" applyFont="1" applyBorder="1" applyAlignment="1">
      <alignment horizontal="center" vertical="top" wrapText="1"/>
    </xf>
    <xf numFmtId="4" fontId="2" fillId="0" borderId="3" xfId="0" applyNumberFormat="1" applyFont="1" applyBorder="1" applyAlignment="1">
      <alignment horizontal="center" vertical="top"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2" xfId="0" applyFont="1" applyBorder="1" applyAlignment="1">
      <alignment vertical="top" wrapText="1"/>
    </xf>
    <xf numFmtId="0" fontId="3" fillId="0" borderId="2" xfId="0" applyFont="1" applyBorder="1" applyAlignment="1">
      <alignment horizontal="left" vertical="top" wrapText="1"/>
    </xf>
    <xf numFmtId="0" fontId="3" fillId="0" borderId="2" xfId="0" applyFont="1" applyBorder="1" applyAlignment="1">
      <alignment vertical="top" wrapText="1"/>
    </xf>
    <xf numFmtId="0" fontId="2" fillId="0" borderId="2" xfId="0" applyFont="1" applyBorder="1" applyAlignment="1">
      <alignment horizontal="center" vertical="top" wrapText="1"/>
    </xf>
    <xf numFmtId="2" fontId="8" fillId="0" borderId="2" xfId="0" applyNumberFormat="1" applyFont="1" applyBorder="1" applyAlignment="1">
      <alignment horizontal="center" vertical="top" wrapText="1"/>
    </xf>
    <xf numFmtId="1" fontId="2" fillId="0" borderId="2" xfId="0" applyNumberFormat="1" applyFont="1" applyBorder="1" applyAlignment="1">
      <alignment horizontal="center" vertical="top" wrapText="1"/>
    </xf>
    <xf numFmtId="0" fontId="10" fillId="0" borderId="4" xfId="1" applyFont="1" applyBorder="1" applyAlignment="1">
      <alignment horizontal="left" vertical="top" wrapText="1"/>
    </xf>
    <xf numFmtId="0" fontId="10" fillId="2" borderId="4" xfId="1" applyFont="1" applyFill="1" applyBorder="1" applyAlignment="1">
      <alignment horizontal="left" vertical="top" wrapText="1"/>
    </xf>
    <xf numFmtId="0" fontId="3" fillId="2" borderId="2" xfId="0" applyFont="1" applyFill="1" applyBorder="1" applyAlignment="1">
      <alignment vertical="top" wrapText="1"/>
    </xf>
    <xf numFmtId="0" fontId="7" fillId="3" borderId="2" xfId="0" applyFont="1" applyFill="1" applyBorder="1" applyAlignment="1">
      <alignment vertical="top" wrapText="1"/>
    </xf>
    <xf numFmtId="0" fontId="7" fillId="3" borderId="2" xfId="0" applyFont="1" applyFill="1" applyBorder="1" applyAlignment="1">
      <alignment horizontal="left" vertical="top" wrapText="1"/>
    </xf>
    <xf numFmtId="0" fontId="10" fillId="3" borderId="4" xfId="1" applyFont="1" applyFill="1" applyBorder="1" applyAlignment="1">
      <alignment horizontal="left" vertical="top" wrapText="1"/>
    </xf>
    <xf numFmtId="0" fontId="0" fillId="0" borderId="2" xfId="0" applyBorder="1"/>
    <xf numFmtId="0" fontId="7" fillId="2" borderId="2" xfId="0" applyFont="1" applyFill="1" applyBorder="1" applyAlignment="1">
      <alignment vertical="top" wrapText="1"/>
    </xf>
    <xf numFmtId="0" fontId="7" fillId="0" borderId="2" xfId="0" applyFont="1" applyBorder="1" applyAlignment="1">
      <alignment horizontal="center" vertical="top" wrapText="1"/>
    </xf>
    <xf numFmtId="0" fontId="8" fillId="0" borderId="3" xfId="0" applyFont="1" applyBorder="1" applyAlignment="1">
      <alignment horizontal="center" vertical="top" wrapText="1"/>
    </xf>
    <xf numFmtId="0" fontId="3" fillId="0" borderId="3" xfId="0" applyFont="1" applyBorder="1" applyAlignment="1">
      <alignment horizontal="center" vertical="top" wrapText="1"/>
    </xf>
    <xf numFmtId="0" fontId="8" fillId="0" borderId="1" xfId="0" applyFont="1" applyBorder="1" applyAlignment="1">
      <alignment horizontal="center" vertical="top" wrapText="1"/>
    </xf>
    <xf numFmtId="0" fontId="7" fillId="0" borderId="2" xfId="0" applyFont="1" applyBorder="1" applyAlignment="1">
      <alignment horizontal="center" vertical="center" wrapText="1"/>
    </xf>
    <xf numFmtId="3" fontId="8" fillId="0" borderId="1" xfId="0" applyNumberFormat="1" applyFont="1" applyBorder="1" applyAlignment="1">
      <alignment horizontal="center" vertical="top" wrapText="1"/>
    </xf>
    <xf numFmtId="4" fontId="8" fillId="0" borderId="1" xfId="0" applyNumberFormat="1" applyFont="1" applyBorder="1" applyAlignment="1">
      <alignment horizontal="center" vertical="top" wrapText="1"/>
    </xf>
    <xf numFmtId="0" fontId="7" fillId="2" borderId="5" xfId="0" applyFont="1" applyFill="1" applyBorder="1" applyAlignment="1">
      <alignment vertical="top" wrapText="1"/>
    </xf>
    <xf numFmtId="0" fontId="3" fillId="4" borderId="4" xfId="0" applyFont="1" applyFill="1" applyBorder="1" applyAlignment="1">
      <alignment horizontal="left" vertical="top" wrapText="1"/>
    </xf>
    <xf numFmtId="0" fontId="14" fillId="0" borderId="2" xfId="0" applyFont="1" applyBorder="1" applyAlignment="1">
      <alignment horizontal="left" vertical="top" wrapText="1"/>
    </xf>
    <xf numFmtId="0" fontId="13" fillId="0" borderId="2" xfId="0" applyFont="1" applyBorder="1" applyAlignment="1">
      <alignment horizontal="left" vertical="top" wrapText="1"/>
    </xf>
    <xf numFmtId="0" fontId="3" fillId="0" borderId="0" xfId="0" applyFont="1" applyAlignment="1">
      <alignment wrapText="1"/>
    </xf>
    <xf numFmtId="0" fontId="7" fillId="0" borderId="1" xfId="0" applyFont="1" applyBorder="1" applyAlignment="1">
      <alignment horizontal="center" vertical="top" wrapText="1"/>
    </xf>
    <xf numFmtId="3" fontId="7" fillId="0" borderId="2" xfId="0" applyNumberFormat="1" applyFont="1" applyBorder="1" applyAlignment="1">
      <alignment horizontal="center" vertical="top" wrapText="1"/>
    </xf>
    <xf numFmtId="4" fontId="7" fillId="0" borderId="2" xfId="0" applyNumberFormat="1" applyFont="1" applyBorder="1" applyAlignment="1">
      <alignment horizontal="center" vertical="top" wrapText="1"/>
    </xf>
    <xf numFmtId="4" fontId="7" fillId="0" borderId="1"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4" fontId="2" fillId="0" borderId="2" xfId="0" applyNumberFormat="1" applyFont="1" applyBorder="1" applyAlignment="1">
      <alignment vertical="top"/>
    </xf>
    <xf numFmtId="0" fontId="3" fillId="0" borderId="4" xfId="0" applyFont="1" applyBorder="1" applyAlignment="1">
      <alignment horizontal="right" vertical="top" wrapText="1"/>
    </xf>
    <xf numFmtId="0" fontId="3" fillId="0" borderId="7" xfId="0" applyFont="1" applyBorder="1" applyAlignment="1">
      <alignment horizontal="right" vertical="top" wrapText="1"/>
    </xf>
    <xf numFmtId="0" fontId="3" fillId="0" borderId="6" xfId="0" applyFont="1" applyBorder="1" applyAlignment="1">
      <alignment horizontal="right" vertical="top" wrapText="1"/>
    </xf>
    <xf numFmtId="0" fontId="3" fillId="0" borderId="5"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3" xfId="0" applyFont="1" applyBorder="1" applyAlignment="1">
      <alignment horizontal="right" vertical="top" wrapText="1"/>
    </xf>
    <xf numFmtId="0" fontId="3" fillId="0" borderId="3" xfId="0" applyFont="1" applyBorder="1" applyAlignment="1">
      <alignment horizontal="right" vertical="top" wrapText="1"/>
    </xf>
    <xf numFmtId="0" fontId="13" fillId="2" borderId="2" xfId="0" applyFont="1" applyFill="1" applyBorder="1" applyAlignment="1">
      <alignment vertical="top" wrapText="1"/>
    </xf>
    <xf numFmtId="0" fontId="7" fillId="0" borderId="0" xfId="0" applyFont="1" applyAlignment="1">
      <alignment vertical="top"/>
    </xf>
    <xf numFmtId="0" fontId="7" fillId="2" borderId="2" xfId="0" applyFont="1" applyFill="1" applyBorder="1" applyAlignment="1">
      <alignment horizontal="center" vertical="top" wrapText="1"/>
    </xf>
    <xf numFmtId="2" fontId="3" fillId="2" borderId="4" xfId="0" applyNumberFormat="1" applyFont="1" applyFill="1" applyBorder="1" applyAlignment="1">
      <alignment horizontal="center" vertical="top" wrapText="1"/>
    </xf>
    <xf numFmtId="2" fontId="7" fillId="4" borderId="2" xfId="0" applyNumberFormat="1" applyFont="1" applyFill="1" applyBorder="1" applyAlignment="1">
      <alignment horizontal="center" vertical="top" wrapText="1"/>
    </xf>
    <xf numFmtId="0" fontId="7" fillId="2" borderId="1" xfId="0" applyFont="1" applyFill="1" applyBorder="1" applyAlignment="1">
      <alignment vertical="top" wrapText="1"/>
    </xf>
    <xf numFmtId="0" fontId="7" fillId="2" borderId="8" xfId="0" applyFont="1" applyFill="1" applyBorder="1" applyAlignment="1">
      <alignment horizontal="center" vertical="top" wrapText="1"/>
    </xf>
  </cellXfs>
  <cellStyles count="2">
    <cellStyle name="Обычный" xfId="0" builtinId="0"/>
    <cellStyle name="Обычный_Лист3"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4"/>
  <sheetViews>
    <sheetView tabSelected="1" topLeftCell="A20" workbookViewId="0">
      <selection activeCell="A22" sqref="A22:K22"/>
    </sheetView>
  </sheetViews>
  <sheetFormatPr defaultRowHeight="15" x14ac:dyDescent="0.25"/>
  <cols>
    <col min="1" max="1" width="0.42578125" customWidth="1"/>
    <col min="2" max="2" width="4.28515625" customWidth="1"/>
    <col min="3" max="3" width="25.7109375" customWidth="1"/>
    <col min="4" max="4" width="55.28515625" customWidth="1"/>
    <col min="5" max="5" width="10.5703125" customWidth="1"/>
    <col min="6" max="6" width="13.140625" customWidth="1"/>
    <col min="7" max="7" width="11" customWidth="1"/>
    <col min="8" max="8" width="13.28515625" style="5" customWidth="1"/>
    <col min="9" max="9" width="19.85546875" customWidth="1"/>
    <col min="10" max="10" width="17.85546875" customWidth="1"/>
    <col min="11" max="11" width="6.42578125" customWidth="1"/>
    <col min="12" max="12" width="8.85546875" customWidth="1"/>
  </cols>
  <sheetData>
    <row r="1" spans="1:16" ht="30.6" customHeight="1" x14ac:dyDescent="0.25">
      <c r="A1" s="53" t="s">
        <v>77</v>
      </c>
      <c r="B1" s="53"/>
      <c r="C1" s="53"/>
      <c r="D1" s="53"/>
      <c r="E1" s="53"/>
      <c r="F1" s="53"/>
      <c r="G1" s="53"/>
      <c r="H1" s="53"/>
      <c r="I1" s="53"/>
      <c r="J1" s="53"/>
      <c r="K1" s="53"/>
      <c r="L1" s="3"/>
      <c r="M1" s="2"/>
      <c r="N1" s="2"/>
      <c r="O1" s="2"/>
      <c r="P1" s="2"/>
    </row>
    <row r="2" spans="1:16" ht="45" customHeight="1" x14ac:dyDescent="0.25">
      <c r="A2" s="52" t="s">
        <v>20</v>
      </c>
      <c r="B2" s="52"/>
      <c r="C2" s="52"/>
      <c r="D2" s="52"/>
      <c r="E2" s="52"/>
      <c r="F2" s="52"/>
      <c r="G2" s="52"/>
      <c r="H2" s="52"/>
      <c r="I2" s="52"/>
      <c r="J2" s="52"/>
      <c r="K2" s="52"/>
      <c r="L2" s="1"/>
      <c r="M2" s="2"/>
      <c r="N2" s="2"/>
      <c r="O2" s="2"/>
      <c r="P2" s="2"/>
    </row>
    <row r="3" spans="1:16" ht="42.75" x14ac:dyDescent="0.25">
      <c r="A3" s="4"/>
      <c r="B3" s="9" t="s">
        <v>0</v>
      </c>
      <c r="C3" s="9" t="s">
        <v>1</v>
      </c>
      <c r="D3" s="9" t="s">
        <v>16</v>
      </c>
      <c r="E3" s="33" t="s">
        <v>2</v>
      </c>
      <c r="F3" s="35" t="s">
        <v>3</v>
      </c>
      <c r="G3" s="36" t="s">
        <v>4</v>
      </c>
      <c r="H3" s="36" t="s">
        <v>5</v>
      </c>
      <c r="I3" s="12" t="s">
        <v>6</v>
      </c>
      <c r="J3" s="9" t="s">
        <v>7</v>
      </c>
      <c r="K3" s="4"/>
    </row>
    <row r="4" spans="1:16" ht="135" x14ac:dyDescent="0.25">
      <c r="A4" s="4"/>
      <c r="B4" s="31">
        <v>1</v>
      </c>
      <c r="C4" s="40" t="s">
        <v>81</v>
      </c>
      <c r="D4" s="15" t="s">
        <v>82</v>
      </c>
      <c r="E4" s="34" t="s">
        <v>83</v>
      </c>
      <c r="F4" s="34">
        <v>1</v>
      </c>
      <c r="G4" s="34">
        <v>700400</v>
      </c>
      <c r="H4" s="34">
        <f>F4*G4</f>
        <v>700400</v>
      </c>
      <c r="I4" s="37" t="s">
        <v>75</v>
      </c>
      <c r="J4" s="16" t="s">
        <v>19</v>
      </c>
      <c r="K4" s="4"/>
    </row>
    <row r="5" spans="1:16" ht="120.75" customHeight="1" x14ac:dyDescent="0.25">
      <c r="A5" s="4"/>
      <c r="B5" s="32">
        <v>2</v>
      </c>
      <c r="C5" s="39" t="s">
        <v>84</v>
      </c>
      <c r="D5" s="38" t="s">
        <v>95</v>
      </c>
      <c r="E5" s="34" t="s">
        <v>72</v>
      </c>
      <c r="F5" s="34">
        <v>6</v>
      </c>
      <c r="G5" s="34">
        <v>33335</v>
      </c>
      <c r="H5" s="34">
        <f t="shared" ref="H5:H8" si="0">F5*G5</f>
        <v>200010</v>
      </c>
      <c r="I5" s="37" t="s">
        <v>75</v>
      </c>
      <c r="J5" s="16" t="s">
        <v>19</v>
      </c>
      <c r="K5" s="4"/>
    </row>
    <row r="6" spans="1:16" ht="225" x14ac:dyDescent="0.25">
      <c r="A6" s="4"/>
      <c r="B6" s="31">
        <v>3</v>
      </c>
      <c r="C6" s="40" t="s">
        <v>85</v>
      </c>
      <c r="D6" s="15" t="s">
        <v>86</v>
      </c>
      <c r="E6" s="34" t="s">
        <v>72</v>
      </c>
      <c r="F6" s="34">
        <v>15</v>
      </c>
      <c r="G6" s="34">
        <v>14000</v>
      </c>
      <c r="H6" s="34">
        <f t="shared" si="0"/>
        <v>210000</v>
      </c>
      <c r="I6" s="37" t="s">
        <v>75</v>
      </c>
      <c r="J6" s="16" t="s">
        <v>19</v>
      </c>
      <c r="K6" s="4"/>
    </row>
    <row r="7" spans="1:16" ht="135" x14ac:dyDescent="0.25">
      <c r="A7" s="4"/>
      <c r="B7" s="31">
        <v>4</v>
      </c>
      <c r="C7" s="39" t="s">
        <v>90</v>
      </c>
      <c r="D7" s="38" t="s">
        <v>92</v>
      </c>
      <c r="E7" s="34" t="s">
        <v>89</v>
      </c>
      <c r="F7" s="34">
        <v>1</v>
      </c>
      <c r="G7" s="34">
        <v>25000</v>
      </c>
      <c r="H7" s="34">
        <f t="shared" ref="H7:H8" si="1">F7*G7</f>
        <v>25000</v>
      </c>
      <c r="I7" s="37" t="s">
        <v>75</v>
      </c>
      <c r="J7" s="16" t="s">
        <v>19</v>
      </c>
      <c r="K7" s="4"/>
    </row>
    <row r="8" spans="1:16" ht="165" x14ac:dyDescent="0.25">
      <c r="A8" s="4"/>
      <c r="B8" s="32">
        <v>5</v>
      </c>
      <c r="C8" s="57" t="s">
        <v>102</v>
      </c>
      <c r="D8" s="62" t="s">
        <v>103</v>
      </c>
      <c r="E8" s="63" t="s">
        <v>72</v>
      </c>
      <c r="F8" s="59">
        <v>20</v>
      </c>
      <c r="G8" s="34">
        <v>4000</v>
      </c>
      <c r="H8" s="34">
        <f t="shared" si="1"/>
        <v>80000</v>
      </c>
      <c r="I8" s="37" t="s">
        <v>75</v>
      </c>
      <c r="J8" s="16" t="s">
        <v>19</v>
      </c>
      <c r="K8" s="4"/>
    </row>
    <row r="9" spans="1:16" ht="17.45" customHeight="1" x14ac:dyDescent="0.25">
      <c r="A9" s="4"/>
      <c r="B9" s="55" t="s">
        <v>8</v>
      </c>
      <c r="C9" s="56"/>
      <c r="D9" s="56"/>
      <c r="E9" s="56"/>
      <c r="F9" s="56"/>
      <c r="G9" s="56"/>
      <c r="H9" s="13">
        <f>SUM(H4:H8)</f>
        <v>1215410</v>
      </c>
      <c r="I9" s="7"/>
      <c r="J9" s="8"/>
      <c r="K9" s="4"/>
    </row>
    <row r="10" spans="1:16" x14ac:dyDescent="0.25">
      <c r="A10" s="4"/>
      <c r="B10" s="4"/>
      <c r="C10" s="4"/>
      <c r="D10" s="4"/>
      <c r="E10" s="4"/>
      <c r="F10" s="4"/>
      <c r="G10" s="4"/>
      <c r="H10" s="6"/>
      <c r="I10" s="4"/>
      <c r="J10" s="4"/>
      <c r="K10" s="4"/>
    </row>
    <row r="11" spans="1:16" ht="409.5" customHeight="1" x14ac:dyDescent="0.25">
      <c r="A11" s="52" t="s">
        <v>104</v>
      </c>
      <c r="B11" s="52"/>
      <c r="C11" s="52"/>
      <c r="D11" s="52"/>
      <c r="E11" s="52"/>
      <c r="F11" s="52"/>
      <c r="G11" s="52"/>
      <c r="H11" s="52"/>
      <c r="I11" s="52"/>
      <c r="J11" s="52"/>
      <c r="K11" s="52"/>
    </row>
    <row r="12" spans="1:16" ht="52.5" customHeight="1" x14ac:dyDescent="0.25">
      <c r="A12" s="54" t="s">
        <v>78</v>
      </c>
      <c r="B12" s="54"/>
      <c r="C12" s="54"/>
      <c r="D12" s="54"/>
      <c r="E12" s="54"/>
      <c r="F12" s="54"/>
      <c r="G12" s="54"/>
      <c r="H12" s="54"/>
      <c r="I12" s="54"/>
      <c r="J12" s="54"/>
      <c r="K12" s="54"/>
    </row>
    <row r="13" spans="1:16" ht="46.15" customHeight="1" x14ac:dyDescent="0.25">
      <c r="A13" s="52" t="s">
        <v>71</v>
      </c>
      <c r="B13" s="52"/>
      <c r="C13" s="52"/>
      <c r="D13" s="52"/>
      <c r="E13" s="52"/>
      <c r="F13" s="52"/>
      <c r="G13" s="52"/>
      <c r="H13" s="52"/>
      <c r="I13" s="52"/>
      <c r="J13" s="52"/>
      <c r="K13" s="52"/>
    </row>
    <row r="14" spans="1:16" ht="45" x14ac:dyDescent="0.25">
      <c r="A14" s="4"/>
      <c r="B14" s="42" t="s">
        <v>0</v>
      </c>
      <c r="C14" s="30" t="s">
        <v>9</v>
      </c>
      <c r="D14" s="30" t="s">
        <v>18</v>
      </c>
      <c r="E14" s="30" t="s">
        <v>10</v>
      </c>
      <c r="F14" s="43" t="s">
        <v>11</v>
      </c>
      <c r="G14" s="44" t="s">
        <v>12</v>
      </c>
      <c r="H14" s="45" t="s">
        <v>13</v>
      </c>
      <c r="I14" s="46" t="s">
        <v>14</v>
      </c>
      <c r="J14" s="30" t="s">
        <v>15</v>
      </c>
      <c r="K14" s="4"/>
    </row>
    <row r="15" spans="1:16" ht="165" x14ac:dyDescent="0.25">
      <c r="A15" s="4"/>
      <c r="B15" s="30">
        <v>1</v>
      </c>
      <c r="C15" s="40" t="s">
        <v>98</v>
      </c>
      <c r="D15" s="14" t="s">
        <v>79</v>
      </c>
      <c r="E15" s="34" t="s">
        <v>73</v>
      </c>
      <c r="F15" s="34">
        <v>1</v>
      </c>
      <c r="G15" s="34">
        <v>700400</v>
      </c>
      <c r="H15" s="34">
        <f>F15*G15</f>
        <v>700400</v>
      </c>
      <c r="I15" s="29" t="s">
        <v>76</v>
      </c>
      <c r="J15" s="14" t="s">
        <v>74</v>
      </c>
      <c r="K15" s="4"/>
    </row>
    <row r="16" spans="1:16" ht="165" x14ac:dyDescent="0.25">
      <c r="A16" s="4"/>
      <c r="B16" s="30">
        <v>2</v>
      </c>
      <c r="C16" s="40" t="s">
        <v>97</v>
      </c>
      <c r="D16" s="14" t="s">
        <v>80</v>
      </c>
      <c r="E16" s="34" t="s">
        <v>73</v>
      </c>
      <c r="F16" s="34">
        <v>6</v>
      </c>
      <c r="G16" s="34">
        <v>33335</v>
      </c>
      <c r="H16" s="34">
        <f>F16*G16</f>
        <v>200010</v>
      </c>
      <c r="I16" s="29" t="s">
        <v>76</v>
      </c>
      <c r="J16" s="14" t="s">
        <v>74</v>
      </c>
      <c r="K16" s="4"/>
    </row>
    <row r="17" spans="1:11" ht="225" x14ac:dyDescent="0.25">
      <c r="A17" s="4"/>
      <c r="B17" s="30">
        <v>3</v>
      </c>
      <c r="C17" s="40" t="s">
        <v>87</v>
      </c>
      <c r="D17" s="14" t="s">
        <v>96</v>
      </c>
      <c r="E17" s="34" t="s">
        <v>88</v>
      </c>
      <c r="F17" s="34">
        <v>15</v>
      </c>
      <c r="G17" s="34">
        <v>14000</v>
      </c>
      <c r="H17" s="34">
        <f>F17*G17</f>
        <v>210000</v>
      </c>
      <c r="I17" s="29" t="s">
        <v>76</v>
      </c>
      <c r="J17" s="14" t="s">
        <v>74</v>
      </c>
      <c r="K17" s="4"/>
    </row>
    <row r="18" spans="1:11" ht="165" x14ac:dyDescent="0.25">
      <c r="A18" s="4"/>
      <c r="B18" s="30">
        <v>4</v>
      </c>
      <c r="C18" s="40" t="s">
        <v>91</v>
      </c>
      <c r="D18" s="14" t="s">
        <v>93</v>
      </c>
      <c r="E18" s="34" t="s">
        <v>94</v>
      </c>
      <c r="F18" s="34">
        <v>1</v>
      </c>
      <c r="G18" s="34">
        <v>25000</v>
      </c>
      <c r="H18" s="34">
        <f>F18*G18</f>
        <v>25000</v>
      </c>
      <c r="I18" s="29" t="s">
        <v>76</v>
      </c>
      <c r="J18" s="14" t="s">
        <v>74</v>
      </c>
      <c r="K18" s="4"/>
    </row>
    <row r="19" spans="1:11" ht="165" x14ac:dyDescent="0.25">
      <c r="A19" s="4"/>
      <c r="B19" s="30">
        <v>5</v>
      </c>
      <c r="C19" s="57" t="s">
        <v>99</v>
      </c>
      <c r="D19" s="29" t="s">
        <v>100</v>
      </c>
      <c r="E19" s="58" t="s">
        <v>101</v>
      </c>
      <c r="F19" s="59">
        <v>20</v>
      </c>
      <c r="G19" s="60">
        <v>4000</v>
      </c>
      <c r="H19" s="61">
        <f t="shared" ref="H19" si="2">F19*G19</f>
        <v>80000</v>
      </c>
      <c r="I19" s="29" t="s">
        <v>76</v>
      </c>
      <c r="J19" s="14" t="s">
        <v>74</v>
      </c>
      <c r="K19" s="4"/>
    </row>
    <row r="20" spans="1:11" ht="15" customHeight="1" x14ac:dyDescent="0.25">
      <c r="A20" s="4"/>
      <c r="B20" s="48" t="s">
        <v>17</v>
      </c>
      <c r="C20" s="49"/>
      <c r="D20" s="49"/>
      <c r="E20" s="50"/>
      <c r="F20" s="50"/>
      <c r="G20" s="51"/>
      <c r="H20" s="47">
        <f>SUM(H15:H19)</f>
        <v>1215410</v>
      </c>
      <c r="I20" s="7"/>
      <c r="J20" s="8"/>
      <c r="K20" s="4"/>
    </row>
    <row r="21" spans="1:11" x14ac:dyDescent="0.25">
      <c r="A21" s="4"/>
      <c r="B21" s="4"/>
      <c r="C21" s="4"/>
      <c r="D21" s="4"/>
      <c r="E21" s="4"/>
      <c r="F21" s="4"/>
      <c r="G21" s="4"/>
      <c r="H21" s="6"/>
      <c r="I21" s="4"/>
      <c r="J21" s="4"/>
      <c r="K21" s="4"/>
    </row>
    <row r="22" spans="1:11" ht="321" customHeight="1" x14ac:dyDescent="0.25">
      <c r="A22" s="52" t="s">
        <v>105</v>
      </c>
      <c r="B22" s="52"/>
      <c r="C22" s="52"/>
      <c r="D22" s="52"/>
      <c r="E22" s="52"/>
      <c r="F22" s="52"/>
      <c r="G22" s="52"/>
      <c r="H22" s="52"/>
      <c r="I22" s="52"/>
      <c r="J22" s="52"/>
      <c r="K22" s="52"/>
    </row>
    <row r="23" spans="1:11" x14ac:dyDescent="0.25">
      <c r="A23" s="4"/>
      <c r="B23" s="4"/>
      <c r="C23" s="41"/>
      <c r="D23" s="4"/>
      <c r="E23" s="4"/>
      <c r="F23" s="4"/>
      <c r="G23" s="4"/>
      <c r="H23" s="6"/>
      <c r="I23" s="4"/>
      <c r="J23" s="4"/>
      <c r="K23" s="4"/>
    </row>
    <row r="24" spans="1:11" x14ac:dyDescent="0.25">
      <c r="A24" s="4"/>
      <c r="B24" s="4"/>
      <c r="C24" s="4"/>
      <c r="D24" s="4"/>
      <c r="E24" s="4"/>
      <c r="F24" s="4"/>
      <c r="G24" s="4"/>
      <c r="H24" s="6"/>
      <c r="I24" s="4"/>
      <c r="J24" s="4"/>
      <c r="K24" s="4"/>
    </row>
    <row r="25" spans="1:11" x14ac:dyDescent="0.25">
      <c r="A25" s="4"/>
      <c r="B25" s="4"/>
      <c r="C25" s="4"/>
      <c r="D25" s="4"/>
      <c r="E25" s="4"/>
      <c r="F25" s="4"/>
      <c r="G25" s="4"/>
      <c r="H25" s="6"/>
      <c r="I25" s="4"/>
      <c r="J25" s="4"/>
      <c r="K25" s="4"/>
    </row>
    <row r="26" spans="1:11" x14ac:dyDescent="0.25">
      <c r="A26" s="4"/>
      <c r="B26" s="4"/>
      <c r="C26" s="4"/>
      <c r="D26" s="4"/>
      <c r="E26" s="4"/>
      <c r="F26" s="4"/>
      <c r="G26" s="4"/>
      <c r="H26" s="6"/>
      <c r="I26" s="4"/>
      <c r="J26" s="4"/>
      <c r="K26" s="4"/>
    </row>
    <row r="27" spans="1:11" x14ac:dyDescent="0.25">
      <c r="A27" s="4"/>
      <c r="B27" s="4"/>
      <c r="C27" s="4"/>
      <c r="D27" s="4"/>
      <c r="E27" s="4"/>
      <c r="F27" s="4"/>
      <c r="G27" s="4"/>
      <c r="H27" s="6"/>
      <c r="I27" s="4"/>
      <c r="J27" s="4"/>
      <c r="K27" s="4"/>
    </row>
    <row r="28" spans="1:11" x14ac:dyDescent="0.25">
      <c r="A28" s="4"/>
      <c r="B28" s="4"/>
      <c r="C28" s="4"/>
      <c r="D28" s="4"/>
      <c r="E28" s="4"/>
      <c r="F28" s="4"/>
      <c r="G28" s="4"/>
      <c r="H28" s="6"/>
      <c r="I28" s="4"/>
      <c r="J28" s="4"/>
      <c r="K28" s="4"/>
    </row>
    <row r="29" spans="1:11" x14ac:dyDescent="0.25">
      <c r="A29" s="4"/>
      <c r="B29" s="4"/>
      <c r="C29" s="4"/>
      <c r="D29" s="4"/>
      <c r="E29" s="4"/>
      <c r="F29" s="4"/>
      <c r="G29" s="4"/>
      <c r="H29" s="6"/>
      <c r="I29" s="4"/>
      <c r="J29" s="4"/>
      <c r="K29" s="4"/>
    </row>
    <row r="30" spans="1:11" x14ac:dyDescent="0.25">
      <c r="A30" s="4"/>
      <c r="B30" s="4"/>
      <c r="C30" s="4"/>
      <c r="D30" s="4"/>
      <c r="E30" s="4"/>
      <c r="F30" s="4"/>
      <c r="G30" s="4"/>
      <c r="H30" s="6"/>
      <c r="I30" s="4"/>
      <c r="J30" s="4"/>
      <c r="K30" s="4"/>
    </row>
    <row r="31" spans="1:11" x14ac:dyDescent="0.25">
      <c r="A31" s="4"/>
      <c r="B31" s="4"/>
      <c r="C31" s="4"/>
      <c r="D31" s="4"/>
      <c r="E31" s="4"/>
      <c r="F31" s="4"/>
      <c r="G31" s="4"/>
      <c r="H31" s="6"/>
      <c r="I31" s="4"/>
      <c r="J31" s="4"/>
      <c r="K31" s="4"/>
    </row>
    <row r="32" spans="1:11" x14ac:dyDescent="0.25">
      <c r="A32" s="4"/>
      <c r="B32" s="4"/>
      <c r="C32" s="4"/>
      <c r="D32" s="4"/>
      <c r="E32" s="4"/>
      <c r="F32" s="4"/>
      <c r="G32" s="4"/>
      <c r="H32" s="6"/>
      <c r="I32" s="4"/>
      <c r="J32" s="4"/>
      <c r="K32" s="4"/>
    </row>
    <row r="33" spans="1:11" x14ac:dyDescent="0.25">
      <c r="A33" s="4"/>
      <c r="B33" s="4"/>
      <c r="C33" s="4"/>
      <c r="D33" s="4"/>
      <c r="E33" s="4"/>
      <c r="F33" s="4"/>
      <c r="G33" s="4"/>
      <c r="H33" s="6"/>
      <c r="I33" s="4"/>
      <c r="J33" s="4"/>
      <c r="K33" s="4"/>
    </row>
    <row r="34" spans="1:11" x14ac:dyDescent="0.25">
      <c r="A34" s="4"/>
      <c r="B34" s="4"/>
      <c r="C34" s="4"/>
      <c r="D34" s="4"/>
      <c r="E34" s="4"/>
      <c r="F34" s="4"/>
      <c r="G34" s="4"/>
      <c r="H34" s="6"/>
      <c r="I34" s="4"/>
      <c r="J34" s="4"/>
      <c r="K34" s="4"/>
    </row>
  </sheetData>
  <autoFilter ref="A1:K9"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8">
    <mergeCell ref="B20:G20"/>
    <mergeCell ref="A22:K22"/>
    <mergeCell ref="A1:K1"/>
    <mergeCell ref="A2:K2"/>
    <mergeCell ref="A11:K11"/>
    <mergeCell ref="A12:K12"/>
    <mergeCell ref="A13:K13"/>
    <mergeCell ref="B9:G9"/>
  </mergeCells>
  <pageMargins left="0.70866141732283472" right="0.70866141732283472" top="0.74803149606299213" bottom="0.74803149606299213" header="0.31496062992125984" footer="0.31496062992125984"/>
  <pageSetup paperSize="9" scale="89" orientation="landscape" r:id="rId1"/>
  <rowBreaks count="1" manualBreakCount="1">
    <brk id="11"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topLeftCell="A21" workbookViewId="0">
      <selection sqref="A1:G25"/>
    </sheetView>
  </sheetViews>
  <sheetFormatPr defaultRowHeight="15" x14ac:dyDescent="0.25"/>
  <cols>
    <col min="1" max="1" width="3.7109375" customWidth="1"/>
    <col min="2" max="2" width="22.85546875" customWidth="1"/>
    <col min="3" max="3" width="60.7109375" customWidth="1"/>
    <col min="4" max="4" width="6.85546875" customWidth="1"/>
    <col min="5" max="5" width="7.85546875" customWidth="1"/>
    <col min="6" max="6" width="10.42578125" customWidth="1"/>
    <col min="7" max="7" width="11.42578125" customWidth="1"/>
  </cols>
  <sheetData>
    <row r="1" spans="1:7" ht="115.5" customHeight="1" x14ac:dyDescent="0.25">
      <c r="A1" s="28">
        <v>1</v>
      </c>
      <c r="B1" s="25" t="s">
        <v>23</v>
      </c>
      <c r="C1" s="17" t="s">
        <v>33</v>
      </c>
      <c r="D1" s="19" t="s">
        <v>21</v>
      </c>
      <c r="E1" s="21">
        <v>1</v>
      </c>
      <c r="F1" s="19">
        <v>3000</v>
      </c>
      <c r="G1" s="20">
        <f t="shared" ref="G1:G25" si="0">E1*F1</f>
        <v>3000</v>
      </c>
    </row>
    <row r="2" spans="1:7" ht="118.5" customHeight="1" x14ac:dyDescent="0.25">
      <c r="A2" s="28">
        <v>2</v>
      </c>
      <c r="B2" s="26" t="s">
        <v>24</v>
      </c>
      <c r="C2" s="14" t="s">
        <v>70</v>
      </c>
      <c r="D2" s="9" t="s">
        <v>21</v>
      </c>
      <c r="E2" s="10">
        <v>3</v>
      </c>
      <c r="F2" s="11">
        <v>4000</v>
      </c>
      <c r="G2" s="20">
        <f t="shared" si="0"/>
        <v>12000</v>
      </c>
    </row>
    <row r="3" spans="1:7" ht="47.25" customHeight="1" x14ac:dyDescent="0.25">
      <c r="A3" s="28">
        <v>3</v>
      </c>
      <c r="B3" s="27" t="s">
        <v>26</v>
      </c>
      <c r="C3" s="15" t="s">
        <v>25</v>
      </c>
      <c r="D3" s="19" t="s">
        <v>21</v>
      </c>
      <c r="E3" s="19">
        <v>3</v>
      </c>
      <c r="F3" s="19">
        <v>1800</v>
      </c>
      <c r="G3" s="20">
        <f t="shared" si="0"/>
        <v>5400</v>
      </c>
    </row>
    <row r="4" spans="1:7" ht="72" customHeight="1" x14ac:dyDescent="0.25">
      <c r="A4" s="28">
        <v>4</v>
      </c>
      <c r="B4" s="27" t="s">
        <v>27</v>
      </c>
      <c r="C4" s="18" t="s">
        <v>28</v>
      </c>
      <c r="D4" s="19" t="s">
        <v>21</v>
      </c>
      <c r="E4" s="19">
        <v>2</v>
      </c>
      <c r="F4" s="19">
        <v>7000</v>
      </c>
      <c r="G4" s="20">
        <f t="shared" si="0"/>
        <v>14000</v>
      </c>
    </row>
    <row r="5" spans="1:7" ht="128.25" customHeight="1" x14ac:dyDescent="0.25">
      <c r="A5" s="28">
        <v>5</v>
      </c>
      <c r="B5" s="27" t="s">
        <v>29</v>
      </c>
      <c r="C5" s="18" t="s">
        <v>30</v>
      </c>
      <c r="D5" s="19" t="s">
        <v>21</v>
      </c>
      <c r="E5" s="19">
        <v>3</v>
      </c>
      <c r="F5" s="19">
        <v>1600</v>
      </c>
      <c r="G5" s="20">
        <f t="shared" si="0"/>
        <v>4800</v>
      </c>
    </row>
    <row r="6" spans="1:7" ht="150" x14ac:dyDescent="0.25">
      <c r="A6" s="28">
        <v>6</v>
      </c>
      <c r="B6" s="27" t="s">
        <v>31</v>
      </c>
      <c r="C6" s="18" t="s">
        <v>32</v>
      </c>
      <c r="D6" s="19" t="s">
        <v>22</v>
      </c>
      <c r="E6" s="19">
        <v>4</v>
      </c>
      <c r="F6" s="19">
        <v>1163</v>
      </c>
      <c r="G6" s="20">
        <f t="shared" si="0"/>
        <v>4652</v>
      </c>
    </row>
    <row r="7" spans="1:7" ht="165" x14ac:dyDescent="0.25">
      <c r="A7" s="28">
        <v>7</v>
      </c>
      <c r="B7" s="27" t="s">
        <v>34</v>
      </c>
      <c r="C7" s="18" t="s">
        <v>35</v>
      </c>
      <c r="D7" s="19" t="s">
        <v>22</v>
      </c>
      <c r="E7" s="19">
        <v>2</v>
      </c>
      <c r="F7" s="19">
        <v>4500</v>
      </c>
      <c r="G7" s="20">
        <f t="shared" si="0"/>
        <v>9000</v>
      </c>
    </row>
    <row r="8" spans="1:7" ht="30" x14ac:dyDescent="0.25">
      <c r="A8" s="28">
        <v>8</v>
      </c>
      <c r="B8" s="27" t="s">
        <v>36</v>
      </c>
      <c r="C8" s="24" t="s">
        <v>37</v>
      </c>
      <c r="D8" s="19" t="s">
        <v>22</v>
      </c>
      <c r="E8" s="19">
        <v>3</v>
      </c>
      <c r="F8" s="19">
        <v>28000</v>
      </c>
      <c r="G8" s="20">
        <f t="shared" si="0"/>
        <v>84000</v>
      </c>
    </row>
    <row r="9" spans="1:7" ht="45" x14ac:dyDescent="0.25">
      <c r="A9" s="28">
        <v>9</v>
      </c>
      <c r="B9" s="27" t="s">
        <v>38</v>
      </c>
      <c r="C9" s="24" t="s">
        <v>39</v>
      </c>
      <c r="D9" s="19" t="s">
        <v>22</v>
      </c>
      <c r="E9" s="19">
        <v>3</v>
      </c>
      <c r="F9" s="19">
        <v>22000</v>
      </c>
      <c r="G9" s="20">
        <f t="shared" si="0"/>
        <v>66000</v>
      </c>
    </row>
    <row r="10" spans="1:7" ht="30" x14ac:dyDescent="0.25">
      <c r="A10" s="28">
        <v>10</v>
      </c>
      <c r="B10" s="27" t="s">
        <v>40</v>
      </c>
      <c r="C10" s="24" t="s">
        <v>41</v>
      </c>
      <c r="D10" s="19" t="s">
        <v>22</v>
      </c>
      <c r="E10" s="19">
        <v>4</v>
      </c>
      <c r="F10" s="19">
        <v>22000</v>
      </c>
      <c r="G10" s="20">
        <f t="shared" si="0"/>
        <v>88000</v>
      </c>
    </row>
    <row r="11" spans="1:7" x14ac:dyDescent="0.25">
      <c r="A11" s="28">
        <v>11</v>
      </c>
      <c r="B11" s="27" t="s">
        <v>42</v>
      </c>
      <c r="C11" s="22" t="s">
        <v>42</v>
      </c>
      <c r="D11" s="19" t="s">
        <v>21</v>
      </c>
      <c r="E11" s="19">
        <v>1</v>
      </c>
      <c r="F11" s="19">
        <v>4400</v>
      </c>
      <c r="G11" s="20">
        <f t="shared" si="0"/>
        <v>4400</v>
      </c>
    </row>
    <row r="12" spans="1:7" x14ac:dyDescent="0.25">
      <c r="A12" s="28">
        <v>12</v>
      </c>
      <c r="B12" s="27" t="s">
        <v>43</v>
      </c>
      <c r="C12" s="22" t="s">
        <v>44</v>
      </c>
      <c r="D12" s="19" t="s">
        <v>21</v>
      </c>
      <c r="E12" s="19">
        <v>8</v>
      </c>
      <c r="F12" s="19">
        <v>3000</v>
      </c>
      <c r="G12" s="20">
        <f t="shared" si="0"/>
        <v>24000</v>
      </c>
    </row>
    <row r="13" spans="1:7" x14ac:dyDescent="0.25">
      <c r="A13" s="28">
        <v>13</v>
      </c>
      <c r="B13" s="27" t="s">
        <v>45</v>
      </c>
      <c r="C13" s="22" t="s">
        <v>69</v>
      </c>
      <c r="D13" s="19" t="s">
        <v>21</v>
      </c>
      <c r="E13" s="19">
        <v>5</v>
      </c>
      <c r="F13" s="19">
        <v>1500</v>
      </c>
      <c r="G13" s="20">
        <f t="shared" si="0"/>
        <v>7500</v>
      </c>
    </row>
    <row r="14" spans="1:7" ht="75" x14ac:dyDescent="0.25">
      <c r="A14" s="28">
        <v>14</v>
      </c>
      <c r="B14" s="27" t="s">
        <v>46</v>
      </c>
      <c r="C14" s="22" t="s">
        <v>68</v>
      </c>
      <c r="D14" s="19" t="s">
        <v>22</v>
      </c>
      <c r="E14" s="19">
        <v>20</v>
      </c>
      <c r="F14" s="19">
        <v>1355</v>
      </c>
      <c r="G14" s="20">
        <f t="shared" si="0"/>
        <v>27100</v>
      </c>
    </row>
    <row r="15" spans="1:7" ht="51.75" customHeight="1" x14ac:dyDescent="0.25">
      <c r="A15" s="28">
        <v>15</v>
      </c>
      <c r="B15" s="27" t="s">
        <v>47</v>
      </c>
      <c r="C15" s="22" t="s">
        <v>67</v>
      </c>
      <c r="D15" s="19" t="s">
        <v>22</v>
      </c>
      <c r="E15" s="19">
        <v>20</v>
      </c>
      <c r="F15" s="19">
        <v>1355</v>
      </c>
      <c r="G15" s="20">
        <f t="shared" si="0"/>
        <v>27100</v>
      </c>
    </row>
    <row r="16" spans="1:7" ht="61.5" customHeight="1" x14ac:dyDescent="0.25">
      <c r="A16" s="28">
        <v>16</v>
      </c>
      <c r="B16" s="27" t="s">
        <v>48</v>
      </c>
      <c r="C16" s="18" t="s">
        <v>67</v>
      </c>
      <c r="D16" s="19" t="s">
        <v>22</v>
      </c>
      <c r="E16" s="19">
        <v>20</v>
      </c>
      <c r="F16" s="19">
        <v>1355</v>
      </c>
      <c r="G16" s="20">
        <f t="shared" si="0"/>
        <v>27100</v>
      </c>
    </row>
    <row r="17" spans="1:7" ht="75.75" customHeight="1" x14ac:dyDescent="0.25">
      <c r="A17" s="28">
        <v>17</v>
      </c>
      <c r="B17" s="27" t="s">
        <v>49</v>
      </c>
      <c r="C17" s="22" t="s">
        <v>66</v>
      </c>
      <c r="D17" s="19" t="s">
        <v>22</v>
      </c>
      <c r="E17" s="19">
        <v>20</v>
      </c>
      <c r="F17" s="19">
        <v>1355</v>
      </c>
      <c r="G17" s="20">
        <f t="shared" si="0"/>
        <v>27100</v>
      </c>
    </row>
    <row r="18" spans="1:7" ht="75.75" customHeight="1" x14ac:dyDescent="0.25">
      <c r="A18" s="28">
        <v>18</v>
      </c>
      <c r="B18" s="27" t="s">
        <v>50</v>
      </c>
      <c r="C18" s="22" t="s">
        <v>65</v>
      </c>
      <c r="D18" s="19" t="s">
        <v>22</v>
      </c>
      <c r="E18" s="19">
        <v>20</v>
      </c>
      <c r="F18" s="19">
        <v>1355</v>
      </c>
      <c r="G18" s="20">
        <f t="shared" si="0"/>
        <v>27100</v>
      </c>
    </row>
    <row r="19" spans="1:7" ht="85.5" customHeight="1" x14ac:dyDescent="0.25">
      <c r="A19" s="28">
        <v>19</v>
      </c>
      <c r="B19" s="27" t="s">
        <v>51</v>
      </c>
      <c r="C19" s="22" t="s">
        <v>64</v>
      </c>
      <c r="D19" s="19" t="s">
        <v>22</v>
      </c>
      <c r="E19" s="19">
        <v>20</v>
      </c>
      <c r="F19" s="19">
        <v>1505</v>
      </c>
      <c r="G19" s="20">
        <f t="shared" si="0"/>
        <v>30100</v>
      </c>
    </row>
    <row r="20" spans="1:7" ht="82.5" customHeight="1" x14ac:dyDescent="0.25">
      <c r="A20" s="28">
        <v>20</v>
      </c>
      <c r="B20" s="27" t="s">
        <v>52</v>
      </c>
      <c r="C20" s="22" t="s">
        <v>63</v>
      </c>
      <c r="D20" s="19" t="s">
        <v>22</v>
      </c>
      <c r="E20" s="19">
        <v>20</v>
      </c>
      <c r="F20" s="19">
        <v>1505</v>
      </c>
      <c r="G20" s="20">
        <f t="shared" si="0"/>
        <v>30100</v>
      </c>
    </row>
    <row r="21" spans="1:7" ht="75" customHeight="1" x14ac:dyDescent="0.25">
      <c r="A21" s="28">
        <v>21</v>
      </c>
      <c r="B21" s="27" t="s">
        <v>53</v>
      </c>
      <c r="C21" s="22" t="s">
        <v>61</v>
      </c>
      <c r="D21" s="19" t="s">
        <v>22</v>
      </c>
      <c r="E21" s="19">
        <v>20</v>
      </c>
      <c r="F21" s="19">
        <v>1696</v>
      </c>
      <c r="G21" s="20">
        <f t="shared" si="0"/>
        <v>33920</v>
      </c>
    </row>
    <row r="22" spans="1:7" ht="107.25" customHeight="1" x14ac:dyDescent="0.25">
      <c r="A22" s="28">
        <v>22</v>
      </c>
      <c r="B22" s="27" t="s">
        <v>54</v>
      </c>
      <c r="C22" s="23" t="s">
        <v>62</v>
      </c>
      <c r="D22" s="19" t="s">
        <v>22</v>
      </c>
      <c r="E22" s="19">
        <v>20</v>
      </c>
      <c r="F22" s="19">
        <v>1600</v>
      </c>
      <c r="G22" s="20">
        <f t="shared" si="0"/>
        <v>32000</v>
      </c>
    </row>
    <row r="23" spans="1:7" ht="45.75" customHeight="1" x14ac:dyDescent="0.25">
      <c r="A23" s="28">
        <v>23</v>
      </c>
      <c r="B23" s="27" t="s">
        <v>55</v>
      </c>
      <c r="C23" s="22" t="s">
        <v>56</v>
      </c>
      <c r="D23" s="19" t="s">
        <v>22</v>
      </c>
      <c r="E23" s="19">
        <v>20</v>
      </c>
      <c r="F23" s="19">
        <v>700</v>
      </c>
      <c r="G23" s="20">
        <f t="shared" si="0"/>
        <v>14000</v>
      </c>
    </row>
    <row r="24" spans="1:7" ht="35.25" customHeight="1" x14ac:dyDescent="0.25">
      <c r="A24" s="28">
        <v>24</v>
      </c>
      <c r="B24" s="27" t="s">
        <v>57</v>
      </c>
      <c r="C24" s="22" t="s">
        <v>58</v>
      </c>
      <c r="D24" s="19" t="s">
        <v>21</v>
      </c>
      <c r="E24" s="19">
        <v>30</v>
      </c>
      <c r="F24" s="19">
        <v>3300</v>
      </c>
      <c r="G24" s="20">
        <f t="shared" si="0"/>
        <v>99000</v>
      </c>
    </row>
    <row r="25" spans="1:7" ht="98.25" customHeight="1" x14ac:dyDescent="0.25">
      <c r="A25" s="28">
        <v>25</v>
      </c>
      <c r="B25" s="27" t="s">
        <v>59</v>
      </c>
      <c r="C25" s="18" t="s">
        <v>60</v>
      </c>
      <c r="D25" s="19" t="s">
        <v>21</v>
      </c>
      <c r="E25" s="19">
        <v>12</v>
      </c>
      <c r="F25" s="19">
        <v>1100</v>
      </c>
      <c r="G25" s="20">
        <f t="shared" si="0"/>
        <v>13200</v>
      </c>
    </row>
  </sheetData>
  <pageMargins left="0.39370078740157483" right="0.70866141732283472" top="0.39370078740157483" bottom="0.3937007874015748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Объявление</vt:lpstr>
      <vt:lpstr>Лист1</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2024-06-27T06:14:43Z</dcterms:modified>
</cp:coreProperties>
</file>